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CD86FF95-BDBD-401A-A8ED-5DE94C185E47}" xr6:coauthVersionLast="46" xr6:coauthVersionMax="46" xr10:uidLastSave="{00000000-0000-0000-0000-000000000000}"/>
  <bookViews>
    <workbookView xWindow="48900" yWindow="0" windowWidth="13185" windowHeight="3079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 s="1"/>
  <c r="A34" i="2" s="1"/>
  <c r="A35" i="2" s="1"/>
  <c r="A36" i="2" s="1"/>
  <c r="A37" i="2" s="1"/>
  <c r="A38" i="2" s="1"/>
  <c r="A17" i="2"/>
  <c r="A18" i="2" s="1"/>
  <c r="A19" i="2" s="1"/>
  <c r="A20" i="2" s="1"/>
  <c r="A21" i="2" s="1"/>
  <c r="A22" i="2" s="1"/>
  <c r="A23" i="2" s="1"/>
  <c r="A24" i="2" s="1"/>
  <c r="A10" i="2"/>
  <c r="A11" i="2" s="1"/>
  <c r="A12" i="2" s="1"/>
  <c r="A13" i="2" s="1"/>
  <c r="A14" i="2" s="1"/>
  <c r="A15" i="2" s="1"/>
  <c r="A16" i="2" s="1"/>
  <c r="A26" i="2" l="1"/>
  <c r="A27" i="2" s="1"/>
  <c r="A28" i="2" s="1"/>
  <c r="A29" i="2" s="1"/>
  <c r="A30" i="2" s="1"/>
  <c r="A31" i="2" s="1"/>
  <c r="G14" i="2"/>
  <c r="G28" i="2"/>
  <c r="G13" i="2" l="1"/>
  <c r="G29" i="2"/>
  <c r="G12" i="2"/>
  <c r="G26" i="2" l="1"/>
  <c r="G27" i="2"/>
  <c r="G24" i="2"/>
  <c r="G9" i="2"/>
  <c r="G30" i="2"/>
  <c r="G15" i="2"/>
  <c r="G10" i="2" l="1"/>
  <c r="G11" i="2"/>
  <c r="G21" i="2"/>
  <c r="G36" i="2"/>
  <c r="G33" i="2"/>
  <c r="G18" i="2"/>
  <c r="G16" i="2"/>
  <c r="G31" i="2"/>
  <c r="G23" i="2"/>
  <c r="G38" i="2"/>
  <c r="G37" i="2"/>
  <c r="G22" i="2"/>
  <c r="G17" i="2"/>
  <c r="G32" i="2"/>
  <c r="G35" i="2"/>
  <c r="G20" i="2"/>
  <c r="G19" i="2"/>
  <c r="G34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<sst xmlns="http://schemas.openxmlformats.org/spreadsheetml/2006/main" count="92" uniqueCount="54">
  <si>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</si>
  <si>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</si>
  <si>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</si>
  <si>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</si>
  <si>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</si>
  <si>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</si>
  <si>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</si>
  <si>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</si>
  <si>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</si>
  <si>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</si>
  <si>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</si>
  <si>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</si>
  <si>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2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</si>
  <si>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</si>
  <si>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</si>
  <si>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</si>
  <si>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</si>
  <si>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</si>
  <si>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</si>
  <si>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</si>
  <si>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</si>
  <si>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</si>
  <si>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</si>
  <si>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</si>
  <si>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</si>
  <si>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</si>
  <si>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</si>
  <si>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</si>
  <si>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</si>
  <si>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</si>
  <si>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</si>
  <si>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</si>
  <si>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</si>
  <si>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</si>
  <si>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</si>
  <si>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</si>
  <si>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</si>
  <si>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</si>
  <si>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</si>
  <si>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</si>
  <si>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</si>
  <si>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</si>
  <si>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</si>
  <si>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</si>
  <si>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1NP</t>
  </si>
  <si>
    <t>FN Brno, 
Jihlavská - Objekt 27</t>
  </si>
  <si>
    <t>Úprava rozvaděčů</t>
  </si>
  <si>
    <t>Panel napájecí 1U do 19" racku, 8x230V, přepěťová ochrana, 2m kabel, vypínač</t>
  </si>
  <si>
    <t>Dodávka - Rozvaděč DR OBJ27</t>
  </si>
  <si>
    <t>Montáž - Rozvaděč R OBJ27</t>
  </si>
  <si>
    <t>DR OBJ 27</t>
  </si>
  <si>
    <t>D1.01.03b-Rozvaděče- Objekt 27</t>
  </si>
  <si>
    <t>Soupis prací:</t>
  </si>
  <si>
    <t xml:space="preserve">19" Rozvaděč stojanový rozebíratelný, šířka 800 mm, hloubka 800 mm 45U (2105 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</si>
</sst>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0" fillId="0" borderId="0" xfId="0" applyNumberForma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7" fillId="2" borderId="4" xfId="1" applyFont="1" applyFill="1" applyBorder="1"/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K26" sqref="K26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8" t="s">
        <v>1</v>
      </c>
      <c r="B1" s="79"/>
      <c r="C1" s="86" t="s">
        <v>51</v>
      </c>
      <c r="D1" s="87"/>
      <c r="E1" s="71" t="s">
        <v>52</v>
      </c>
      <c r="F1" s="90"/>
      <c r="G1" s="91"/>
    </row>
    <row r="2" spans="1:7" ht="15.75" thickBot="1" x14ac:dyDescent="0.3">
      <c r="A2" s="80" t="s">
        <v>2</v>
      </c>
      <c r="B2" s="81"/>
      <c r="C2" s="88"/>
      <c r="D2" s="89"/>
      <c r="E2" s="82" t="s">
        <v>46</v>
      </c>
      <c r="F2" s="83"/>
      <c r="G2" s="84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14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15</v>
      </c>
      <c r="C6" s="41"/>
      <c r="D6" s="85" t="s">
        <v>34</v>
      </c>
      <c r="E6" s="77"/>
      <c r="F6" s="85" t="s">
        <v>16</v>
      </c>
      <c r="G6" s="77"/>
    </row>
    <row r="7" spans="1:7" s="42" customFormat="1" ht="15.75" thickBot="1" x14ac:dyDescent="0.3">
      <c r="A7" s="43" t="s">
        <v>17</v>
      </c>
      <c r="B7" s="37" t="s">
        <v>50</v>
      </c>
      <c r="C7" s="37"/>
      <c r="D7" s="72">
        <f>'1NP'!G39</f>
        <v>0</v>
      </c>
      <c r="E7" s="73"/>
      <c r="F7" s="72">
        <f>SUM(D7:E7)</f>
        <v>0</v>
      </c>
      <c r="G7" s="73"/>
    </row>
    <row r="8" spans="1:7" s="46" customFormat="1" ht="13.5" thickBot="1" x14ac:dyDescent="0.25">
      <c r="A8" s="44" t="s">
        <v>35</v>
      </c>
      <c r="B8" s="45"/>
      <c r="C8" s="45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7"/>
      <c r="B9" s="37"/>
      <c r="C9" s="37"/>
      <c r="D9" s="37"/>
      <c r="E9" s="37"/>
      <c r="F9" s="37"/>
    </row>
    <row r="10" spans="1:7" ht="15.75" thickBot="1" x14ac:dyDescent="0.3">
      <c r="A10" s="44" t="s">
        <v>36</v>
      </c>
      <c r="B10" s="45"/>
      <c r="C10" s="45"/>
      <c r="D10" s="61"/>
      <c r="E10" s="62"/>
      <c r="F10" s="74">
        <f>F8*0.21</f>
        <v>0</v>
      </c>
      <c r="G10" s="75"/>
    </row>
    <row r="11" spans="1:7" ht="15.75" thickBot="1" x14ac:dyDescent="0.3">
      <c r="D11" s="47"/>
      <c r="E11" s="47"/>
      <c r="F11" s="48"/>
    </row>
    <row r="12" spans="1:7" ht="15.75" thickBot="1" x14ac:dyDescent="0.3">
      <c r="A12" s="44" t="s">
        <v>37</v>
      </c>
      <c r="B12" s="45"/>
      <c r="C12" s="45"/>
      <c r="D12" s="61"/>
      <c r="E12" s="62"/>
      <c r="F12" s="74">
        <f>F10+F8</f>
        <v>0</v>
      </c>
      <c r="G12" s="75"/>
    </row>
    <row r="13" spans="1:7" x14ac:dyDescent="0.25">
      <c r="D13" s="47"/>
      <c r="E13" s="47"/>
      <c r="F13" s="48"/>
    </row>
    <row r="14" spans="1:7" x14ac:dyDescent="0.25">
      <c r="D14" s="47"/>
      <c r="E14" s="47"/>
      <c r="F14" s="48"/>
    </row>
    <row r="15" spans="1:7" x14ac:dyDescent="0.25">
      <c r="D15" s="47"/>
      <c r="E15" s="47"/>
      <c r="F15" s="48"/>
    </row>
    <row r="16" spans="1:7" x14ac:dyDescent="0.25">
      <c r="D16" s="47"/>
      <c r="E16" s="47"/>
      <c r="F16" s="48"/>
    </row>
    <row r="24" spans="4:6" x14ac:dyDescent="0.25">
      <c r="D24" s="47"/>
      <c r="E24" s="47"/>
      <c r="F24" s="48"/>
    </row>
    <row r="25" spans="4:6" x14ac:dyDescent="0.25">
      <c r="D25" s="47"/>
      <c r="E25" s="47"/>
      <c r="F25" s="48"/>
    </row>
    <row r="26" spans="4:6" x14ac:dyDescent="0.25">
      <c r="D26" s="47"/>
      <c r="E26" s="47"/>
      <c r="F26" s="48"/>
    </row>
    <row r="27" spans="4:6" x14ac:dyDescent="0.25">
      <c r="D27" s="47"/>
      <c r="E27" s="47"/>
      <c r="F27" s="48"/>
    </row>
    <row r="28" spans="4:6" x14ac:dyDescent="0.25">
      <c r="D28" s="47"/>
      <c r="E28" s="47"/>
      <c r="F28" s="48"/>
    </row>
    <row r="29" spans="4:6" x14ac:dyDescent="0.25">
      <c r="D29" s="47"/>
      <c r="E29" s="47"/>
      <c r="F29" s="48"/>
    </row>
    <row r="30" spans="4:6" x14ac:dyDescent="0.25">
      <c r="D30" s="47"/>
      <c r="E30" s="47"/>
      <c r="F30" s="48"/>
    </row>
    <row r="31" spans="4:6" x14ac:dyDescent="0.25">
      <c r="D31" s="47"/>
      <c r="E31" s="47"/>
      <c r="F31" s="48"/>
    </row>
    <row r="32" spans="4:6" x14ac:dyDescent="0.25">
      <c r="D32" s="47"/>
      <c r="E32" s="47"/>
      <c r="F32" s="48"/>
    </row>
    <row r="33" spans="4:6" x14ac:dyDescent="0.25">
      <c r="D33" s="47"/>
      <c r="E33" s="47"/>
      <c r="F33" s="48"/>
    </row>
    <row r="34" spans="4:6" x14ac:dyDescent="0.25">
      <c r="D34" s="47"/>
      <c r="E34" s="47"/>
      <c r="F34" s="48"/>
    </row>
    <row r="35" spans="4:6" x14ac:dyDescent="0.25">
      <c r="D35" s="47"/>
      <c r="E35" s="47"/>
      <c r="F35" s="48"/>
    </row>
    <row r="36" spans="4:6" x14ac:dyDescent="0.25">
      <c r="D36" s="47"/>
      <c r="E36" s="47"/>
      <c r="F36" s="48"/>
    </row>
    <row r="37" spans="4:6" x14ac:dyDescent="0.25">
      <c r="D37" s="47"/>
      <c r="E37" s="47"/>
      <c r="F37" s="48"/>
    </row>
    <row r="38" spans="4:6" x14ac:dyDescent="0.25">
      <c r="D38" s="47"/>
      <c r="E38" s="47"/>
      <c r="F38" s="48"/>
    </row>
    <row r="39" spans="4:6" x14ac:dyDescent="0.25">
      <c r="D39" s="47"/>
      <c r="E39" s="47"/>
      <c r="F39" s="48"/>
    </row>
    <row r="40" spans="4:6" x14ac:dyDescent="0.25">
      <c r="D40" s="47"/>
      <c r="E40" s="47"/>
      <c r="F40" s="48"/>
    </row>
    <row r="41" spans="4:6" x14ac:dyDescent="0.25">
      <c r="D41" s="47"/>
      <c r="E41" s="47"/>
      <c r="F41" s="48"/>
    </row>
    <row r="42" spans="4:6" x14ac:dyDescent="0.25">
      <c r="D42" s="47"/>
      <c r="E42" s="47"/>
      <c r="F42" s="48"/>
    </row>
    <row r="43" spans="4:6" x14ac:dyDescent="0.25">
      <c r="D43" s="47"/>
      <c r="E43" s="47"/>
      <c r="F43" s="48"/>
    </row>
    <row r="44" spans="4:6" x14ac:dyDescent="0.25">
      <c r="D44" s="47"/>
      <c r="E44" s="47"/>
      <c r="F44" s="48"/>
    </row>
    <row r="45" spans="4:6" x14ac:dyDescent="0.25">
      <c r="D45" s="47"/>
      <c r="E45" s="47"/>
      <c r="F45" s="48"/>
    </row>
    <row r="46" spans="4:6" x14ac:dyDescent="0.25">
      <c r="D46" s="47"/>
      <c r="E46" s="47"/>
      <c r="F46" s="48"/>
    </row>
    <row r="47" spans="4:6" x14ac:dyDescent="0.25">
      <c r="D47" s="47"/>
      <c r="E47" s="47"/>
      <c r="F47" s="48"/>
    </row>
    <row r="48" spans="4:6" x14ac:dyDescent="0.25">
      <c r="D48" s="47"/>
      <c r="E48" s="47"/>
      <c r="F48" s="48"/>
    </row>
    <row r="49" spans="4:6" x14ac:dyDescent="0.25">
      <c r="D49" s="47"/>
      <c r="E49" s="47"/>
      <c r="F49" s="48"/>
    </row>
    <row r="50" spans="4:6" x14ac:dyDescent="0.25">
      <c r="D50" s="47"/>
      <c r="E50" s="47"/>
      <c r="F50" s="48"/>
    </row>
    <row r="51" spans="4:6" x14ac:dyDescent="0.25">
      <c r="D51" s="47"/>
      <c r="E51" s="47"/>
      <c r="F51" s="48"/>
    </row>
    <row r="52" spans="4:6" x14ac:dyDescent="0.25">
      <c r="D52" s="47"/>
      <c r="E52" s="47"/>
      <c r="F52" s="48"/>
    </row>
    <row r="53" spans="4:6" x14ac:dyDescent="0.25">
      <c r="D53" s="47"/>
      <c r="E53" s="47"/>
      <c r="F53" s="48"/>
    </row>
    <row r="54" spans="4:6" x14ac:dyDescent="0.25">
      <c r="D54" s="47"/>
      <c r="E54" s="47"/>
      <c r="F54" s="48"/>
    </row>
    <row r="55" spans="4:6" x14ac:dyDescent="0.25">
      <c r="D55" s="47"/>
      <c r="E55" s="47"/>
      <c r="F55" s="48"/>
    </row>
    <row r="56" spans="4:6" x14ac:dyDescent="0.25">
      <c r="D56" s="47"/>
      <c r="E56" s="47"/>
      <c r="F56" s="48"/>
    </row>
    <row r="57" spans="4:6" x14ac:dyDescent="0.25">
      <c r="D57" s="47"/>
      <c r="E57" s="47"/>
      <c r="F57" s="48"/>
    </row>
    <row r="58" spans="4:6" x14ac:dyDescent="0.25">
      <c r="D58" s="47"/>
      <c r="E58" s="47"/>
      <c r="F58" s="48"/>
    </row>
    <row r="59" spans="4:6" x14ac:dyDescent="0.25">
      <c r="D59" s="47"/>
      <c r="E59" s="47"/>
      <c r="F59" s="48"/>
    </row>
  </sheetData>
  <mergeCells count="13">
    <mergeCell ref="A1:B1"/>
    <mergeCell ref="A2:B2"/>
    <mergeCell ref="E2:G2"/>
    <mergeCell ref="D6:E6"/>
    <mergeCell ref="C1:D2"/>
    <mergeCell ref="F1:G1"/>
    <mergeCell ref="F6:G6"/>
    <mergeCell ref="D7:E7"/>
    <mergeCell ref="F10:G10"/>
    <mergeCell ref="F12:G12"/>
    <mergeCell ref="D8:E8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1"/>
  <sheetViews>
    <sheetView tabSelected="1" zoomScale="85" zoomScaleNormal="85" workbookViewId="0">
      <selection activeCell="C9" sqref="C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0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93" t="s">
        <v>1</v>
      </c>
      <c r="B3" s="94"/>
      <c r="C3" s="97" t="s">
        <v>45</v>
      </c>
      <c r="D3" s="98"/>
      <c r="E3" s="71" t="s">
        <v>52</v>
      </c>
      <c r="F3" s="90" t="s">
        <v>44</v>
      </c>
      <c r="G3" s="91"/>
    </row>
    <row r="4" spans="1:8" ht="15.75" thickBot="1" x14ac:dyDescent="0.3">
      <c r="A4" s="95" t="s">
        <v>2</v>
      </c>
      <c r="B4" s="96"/>
      <c r="C4" s="99"/>
      <c r="D4" s="100"/>
      <c r="E4" s="82" t="s">
        <v>46</v>
      </c>
      <c r="F4" s="83"/>
      <c r="G4" s="84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0" t="s">
        <v>7</v>
      </c>
      <c r="F6" s="13" t="s">
        <v>8</v>
      </c>
      <c r="G6" s="14" t="s">
        <v>9</v>
      </c>
    </row>
    <row r="7" spans="1:8" x14ac:dyDescent="0.25">
      <c r="A7" s="54" t="s">
        <v>10</v>
      </c>
      <c r="B7" s="55" t="s">
        <v>12</v>
      </c>
      <c r="C7" s="56" t="s">
        <v>30</v>
      </c>
      <c r="D7" s="15"/>
      <c r="E7" s="16"/>
      <c r="F7" s="17"/>
      <c r="G7" s="18"/>
      <c r="H7"/>
    </row>
    <row r="8" spans="1:8" x14ac:dyDescent="0.25">
      <c r="A8" s="19"/>
      <c r="B8" s="65"/>
      <c r="C8" s="21" t="s">
        <v>48</v>
      </c>
      <c r="D8" s="57"/>
      <c r="E8" s="20"/>
      <c r="F8" s="22"/>
      <c r="G8" s="49">
        <f>SUM(G9:G24)</f>
        <v>0</v>
      </c>
      <c r="H8"/>
    </row>
    <row r="9" spans="1:8" ht="22.5" x14ac:dyDescent="0.25">
      <c r="A9" s="26">
        <v>1</v>
      </c>
      <c r="B9" s="27"/>
      <c r="C9" s="24" t="s">
        <v>53</v>
      </c>
      <c r="D9" s="29" t="s">
        <v>11</v>
      </c>
      <c r="E9" s="69">
        <v>1</v>
      </c>
      <c r="F9" s="25"/>
      <c r="G9" s="25">
        <f t="shared" ref="G9:G24" si="0">F9*E9</f>
        <v>0</v>
      </c>
      <c r="H9"/>
    </row>
    <row r="10" spans="1:8" x14ac:dyDescent="0.25">
      <c r="A10" s="26">
        <f>A9+1</f>
        <v>2</v>
      </c>
      <c r="B10" s="27"/>
      <c r="C10" s="24" t="s">
        <v>39</v>
      </c>
      <c r="D10" s="29" t="s">
        <v>11</v>
      </c>
      <c r="E10" s="69">
        <v>1</v>
      </c>
      <c r="F10" s="25"/>
      <c r="G10" s="25">
        <f t="shared" si="0"/>
        <v>0</v>
      </c>
      <c r="H10"/>
    </row>
    <row r="11" spans="1:8" x14ac:dyDescent="0.25">
      <c r="A11" s="26">
        <f t="shared" ref="A11:A24" si="1">A10+1</f>
        <v>3</v>
      </c>
      <c r="B11" s="27"/>
      <c r="C11" s="24" t="s">
        <v>40</v>
      </c>
      <c r="D11" s="29" t="s">
        <v>11</v>
      </c>
      <c r="E11" s="69">
        <v>1</v>
      </c>
      <c r="F11" s="25"/>
      <c r="G11" s="25">
        <f t="shared" si="0"/>
        <v>0</v>
      </c>
      <c r="H11"/>
    </row>
    <row r="12" spans="1:8" x14ac:dyDescent="0.25">
      <c r="A12" s="26">
        <f t="shared" si="1"/>
        <v>4</v>
      </c>
      <c r="B12" s="66"/>
      <c r="C12" s="67" t="s">
        <v>41</v>
      </c>
      <c r="D12" s="68" t="s">
        <v>11</v>
      </c>
      <c r="E12" s="69">
        <v>0</v>
      </c>
      <c r="F12" s="64"/>
      <c r="G12" s="25">
        <f t="shared" si="0"/>
        <v>0</v>
      </c>
      <c r="H12"/>
    </row>
    <row r="13" spans="1:8" x14ac:dyDescent="0.25">
      <c r="A13" s="26">
        <f t="shared" si="1"/>
        <v>5</v>
      </c>
      <c r="B13" s="66"/>
      <c r="C13" s="67" t="s">
        <v>19</v>
      </c>
      <c r="D13" s="68" t="s">
        <v>11</v>
      </c>
      <c r="E13" s="69">
        <v>1</v>
      </c>
      <c r="F13" s="64"/>
      <c r="G13" s="25">
        <f t="shared" si="0"/>
        <v>0</v>
      </c>
      <c r="H13"/>
    </row>
    <row r="14" spans="1:8" x14ac:dyDescent="0.25">
      <c r="A14" s="26">
        <f t="shared" si="1"/>
        <v>6</v>
      </c>
      <c r="B14" s="27"/>
      <c r="C14" s="24" t="s">
        <v>18</v>
      </c>
      <c r="D14" s="29" t="s">
        <v>11</v>
      </c>
      <c r="E14" s="69">
        <v>24</v>
      </c>
      <c r="F14" s="25"/>
      <c r="G14" s="25">
        <f t="shared" si="0"/>
        <v>0</v>
      </c>
      <c r="H14"/>
    </row>
    <row r="15" spans="1:8" x14ac:dyDescent="0.25">
      <c r="A15" s="26">
        <f t="shared" si="1"/>
        <v>7</v>
      </c>
      <c r="B15" s="27"/>
      <c r="C15" s="24" t="s">
        <v>42</v>
      </c>
      <c r="D15" s="29" t="s">
        <v>11</v>
      </c>
      <c r="E15" s="69">
        <v>1</v>
      </c>
      <c r="F15" s="25"/>
      <c r="G15" s="25">
        <f t="shared" si="0"/>
        <v>0</v>
      </c>
      <c r="H15"/>
    </row>
    <row r="16" spans="1:8" x14ac:dyDescent="0.25">
      <c r="A16" s="26">
        <f t="shared" si="1"/>
        <v>8</v>
      </c>
      <c r="B16" s="27"/>
      <c r="C16" s="24" t="s">
        <v>43</v>
      </c>
      <c r="D16" s="29" t="s">
        <v>11</v>
      </c>
      <c r="E16" s="69">
        <v>2</v>
      </c>
      <c r="F16" s="25"/>
      <c r="G16" s="25">
        <f t="shared" si="0"/>
        <v>0</v>
      </c>
      <c r="H16"/>
    </row>
    <row r="17" spans="1:8" x14ac:dyDescent="0.25">
      <c r="A17" s="26">
        <f t="shared" si="1"/>
        <v>9</v>
      </c>
      <c r="B17" s="27"/>
      <c r="C17" s="70" t="s">
        <v>47</v>
      </c>
      <c r="D17" s="29" t="s">
        <v>11</v>
      </c>
      <c r="E17" s="69">
        <v>1</v>
      </c>
      <c r="F17" s="25"/>
      <c r="G17" s="25">
        <f t="shared" si="0"/>
        <v>0</v>
      </c>
      <c r="H17"/>
    </row>
    <row r="18" spans="1:8" x14ac:dyDescent="0.25">
      <c r="A18" s="26">
        <f t="shared" si="1"/>
        <v>10</v>
      </c>
      <c r="B18" s="51"/>
      <c r="C18" s="52" t="s">
        <v>21</v>
      </c>
      <c r="D18" s="58" t="s">
        <v>11</v>
      </c>
      <c r="E18" s="69">
        <v>4</v>
      </c>
      <c r="F18" s="53"/>
      <c r="G18" s="53">
        <f t="shared" si="0"/>
        <v>0</v>
      </c>
      <c r="H18"/>
    </row>
    <row r="19" spans="1:8" x14ac:dyDescent="0.25">
      <c r="A19" s="26">
        <f t="shared" si="1"/>
        <v>11</v>
      </c>
      <c r="B19" s="51"/>
      <c r="C19" s="52" t="s">
        <v>22</v>
      </c>
      <c r="D19" s="58" t="s">
        <v>11</v>
      </c>
      <c r="E19" s="69">
        <v>2</v>
      </c>
      <c r="F19" s="53"/>
      <c r="G19" s="53">
        <f t="shared" si="0"/>
        <v>0</v>
      </c>
      <c r="H19"/>
    </row>
    <row r="20" spans="1:8" x14ac:dyDescent="0.25">
      <c r="A20" s="26">
        <f t="shared" si="1"/>
        <v>12</v>
      </c>
      <c r="B20" s="51"/>
      <c r="C20" s="52" t="s">
        <v>23</v>
      </c>
      <c r="D20" s="58" t="s">
        <v>11</v>
      </c>
      <c r="E20" s="69">
        <v>24</v>
      </c>
      <c r="F20" s="53"/>
      <c r="G20" s="53">
        <f t="shared" si="0"/>
        <v>0</v>
      </c>
      <c r="H20"/>
    </row>
    <row r="21" spans="1:8" x14ac:dyDescent="0.25">
      <c r="A21" s="26">
        <f t="shared" si="1"/>
        <v>13</v>
      </c>
      <c r="B21" s="51"/>
      <c r="C21" s="52" t="s">
        <v>32</v>
      </c>
      <c r="D21" s="58" t="s">
        <v>11</v>
      </c>
      <c r="E21" s="69">
        <v>12</v>
      </c>
      <c r="F21" s="53"/>
      <c r="G21" s="53">
        <f t="shared" si="0"/>
        <v>0</v>
      </c>
      <c r="H21"/>
    </row>
    <row r="22" spans="1:8" x14ac:dyDescent="0.25">
      <c r="A22" s="26">
        <f t="shared" si="1"/>
        <v>14</v>
      </c>
      <c r="B22" s="51"/>
      <c r="C22" s="52" t="s">
        <v>27</v>
      </c>
      <c r="D22" s="58" t="s">
        <v>11</v>
      </c>
      <c r="E22" s="69">
        <v>24</v>
      </c>
      <c r="F22" s="53"/>
      <c r="G22" s="53">
        <f t="shared" si="0"/>
        <v>0</v>
      </c>
      <c r="H22"/>
    </row>
    <row r="23" spans="1:8" x14ac:dyDescent="0.25">
      <c r="A23" s="26">
        <f t="shared" si="1"/>
        <v>15</v>
      </c>
      <c r="B23" s="51"/>
      <c r="C23" s="52" t="s">
        <v>24</v>
      </c>
      <c r="D23" s="58" t="s">
        <v>11</v>
      </c>
      <c r="E23" s="69">
        <v>12</v>
      </c>
      <c r="F23" s="53"/>
      <c r="G23" s="53">
        <f t="shared" si="0"/>
        <v>0</v>
      </c>
      <c r="H23"/>
    </row>
    <row r="24" spans="1:8" x14ac:dyDescent="0.25">
      <c r="A24" s="26">
        <f t="shared" si="1"/>
        <v>16</v>
      </c>
      <c r="B24" s="27"/>
      <c r="C24" s="24" t="s">
        <v>33</v>
      </c>
      <c r="D24" s="29" t="s">
        <v>13</v>
      </c>
      <c r="E24" s="69">
        <v>1</v>
      </c>
      <c r="F24" s="25"/>
      <c r="G24" s="25">
        <f t="shared" si="0"/>
        <v>0</v>
      </c>
      <c r="H24"/>
    </row>
    <row r="25" spans="1:8" x14ac:dyDescent="0.25">
      <c r="A25" s="19"/>
      <c r="B25" s="20"/>
      <c r="C25" s="21" t="s">
        <v>49</v>
      </c>
      <c r="D25" s="57"/>
      <c r="E25" s="20"/>
      <c r="F25" s="22"/>
      <c r="G25" s="49">
        <f>SUM(G26:G38)</f>
        <v>0</v>
      </c>
      <c r="H25"/>
    </row>
    <row r="26" spans="1:8" ht="22.5" x14ac:dyDescent="0.25">
      <c r="A26" s="26">
        <f>A24+1</f>
        <v>17</v>
      </c>
      <c r="B26" s="23"/>
      <c r="C26" s="24" t="s">
        <v>38</v>
      </c>
      <c r="D26" s="29" t="s">
        <v>11</v>
      </c>
      <c r="E26" s="69">
        <v>1</v>
      </c>
      <c r="F26" s="28"/>
      <c r="G26" s="28">
        <f t="shared" ref="G26:G38" si="2">F26*E26</f>
        <v>0</v>
      </c>
      <c r="H26"/>
    </row>
    <row r="27" spans="1:8" x14ac:dyDescent="0.25">
      <c r="A27" s="26">
        <f t="shared" ref="A27:A38" si="3">A26+1</f>
        <v>18</v>
      </c>
      <c r="B27" s="27"/>
      <c r="C27" s="24" t="s">
        <v>40</v>
      </c>
      <c r="D27" s="29" t="s">
        <v>11</v>
      </c>
      <c r="E27" s="69">
        <v>1</v>
      </c>
      <c r="F27" s="25"/>
      <c r="G27" s="25">
        <f t="shared" si="2"/>
        <v>0</v>
      </c>
      <c r="H27"/>
    </row>
    <row r="28" spans="1:8" x14ac:dyDescent="0.25">
      <c r="A28" s="26">
        <f t="shared" si="3"/>
        <v>19</v>
      </c>
      <c r="B28" s="27"/>
      <c r="C28" s="24" t="s">
        <v>41</v>
      </c>
      <c r="D28" s="29" t="s">
        <v>11</v>
      </c>
      <c r="E28" s="69">
        <v>0</v>
      </c>
      <c r="F28" s="25"/>
      <c r="G28" s="25">
        <f t="shared" si="2"/>
        <v>0</v>
      </c>
      <c r="H28"/>
    </row>
    <row r="29" spans="1:8" x14ac:dyDescent="0.25">
      <c r="A29" s="26">
        <f t="shared" si="3"/>
        <v>20</v>
      </c>
      <c r="B29" s="27"/>
      <c r="C29" s="24" t="s">
        <v>19</v>
      </c>
      <c r="D29" s="29" t="s">
        <v>11</v>
      </c>
      <c r="E29" s="69">
        <v>1</v>
      </c>
      <c r="F29" s="25"/>
      <c r="G29" s="25">
        <f t="shared" si="2"/>
        <v>0</v>
      </c>
      <c r="H29"/>
    </row>
    <row r="30" spans="1:8" x14ac:dyDescent="0.25">
      <c r="A30" s="26">
        <f t="shared" si="3"/>
        <v>21</v>
      </c>
      <c r="B30" s="27"/>
      <c r="C30" s="24" t="s">
        <v>42</v>
      </c>
      <c r="D30" s="29" t="s">
        <v>11</v>
      </c>
      <c r="E30" s="69">
        <v>1</v>
      </c>
      <c r="F30" s="25"/>
      <c r="G30" s="25">
        <f t="shared" si="2"/>
        <v>0</v>
      </c>
      <c r="H30"/>
    </row>
    <row r="31" spans="1:8" x14ac:dyDescent="0.25">
      <c r="A31" s="26">
        <f t="shared" si="3"/>
        <v>22</v>
      </c>
      <c r="B31" s="27"/>
      <c r="C31" s="24" t="s">
        <v>43</v>
      </c>
      <c r="D31" s="29" t="s">
        <v>11</v>
      </c>
      <c r="E31" s="69">
        <v>2</v>
      </c>
      <c r="F31" s="25"/>
      <c r="G31" s="25">
        <f t="shared" si="2"/>
        <v>0</v>
      </c>
      <c r="H31"/>
    </row>
    <row r="32" spans="1:8" x14ac:dyDescent="0.25">
      <c r="A32" s="26">
        <f t="shared" si="3"/>
        <v>23</v>
      </c>
      <c r="B32" s="27"/>
      <c r="C32" s="70" t="s">
        <v>47</v>
      </c>
      <c r="D32" s="29" t="s">
        <v>11</v>
      </c>
      <c r="E32" s="69">
        <v>1</v>
      </c>
      <c r="F32" s="25"/>
      <c r="G32" s="25">
        <f t="shared" si="2"/>
        <v>0</v>
      </c>
      <c r="H32"/>
    </row>
    <row r="33" spans="1:8" x14ac:dyDescent="0.25">
      <c r="A33" s="26">
        <f t="shared" si="3"/>
        <v>24</v>
      </c>
      <c r="B33" s="27"/>
      <c r="C33" s="24" t="s">
        <v>20</v>
      </c>
      <c r="D33" s="29" t="s">
        <v>11</v>
      </c>
      <c r="E33" s="69">
        <v>4</v>
      </c>
      <c r="F33" s="25"/>
      <c r="G33" s="25">
        <f t="shared" si="2"/>
        <v>0</v>
      </c>
      <c r="H33"/>
    </row>
    <row r="34" spans="1:8" x14ac:dyDescent="0.25">
      <c r="A34" s="26">
        <f t="shared" si="3"/>
        <v>25</v>
      </c>
      <c r="B34" s="27"/>
      <c r="C34" s="24" t="s">
        <v>25</v>
      </c>
      <c r="D34" s="29" t="s">
        <v>11</v>
      </c>
      <c r="E34" s="69">
        <v>2</v>
      </c>
      <c r="F34" s="25"/>
      <c r="G34" s="25">
        <f t="shared" si="2"/>
        <v>0</v>
      </c>
      <c r="H34"/>
    </row>
    <row r="35" spans="1:8" x14ac:dyDescent="0.25">
      <c r="A35" s="26">
        <f t="shared" si="3"/>
        <v>26</v>
      </c>
      <c r="B35" s="27"/>
      <c r="C35" s="24" t="s">
        <v>23</v>
      </c>
      <c r="D35" s="29" t="s">
        <v>11</v>
      </c>
      <c r="E35" s="69">
        <v>24</v>
      </c>
      <c r="F35" s="25"/>
      <c r="G35" s="25">
        <f t="shared" si="2"/>
        <v>0</v>
      </c>
      <c r="H35"/>
    </row>
    <row r="36" spans="1:8" x14ac:dyDescent="0.25">
      <c r="A36" s="26">
        <f t="shared" si="3"/>
        <v>27</v>
      </c>
      <c r="B36" s="27"/>
      <c r="C36" s="24" t="s">
        <v>26</v>
      </c>
      <c r="D36" s="29" t="s">
        <v>11</v>
      </c>
      <c r="E36" s="69">
        <v>12</v>
      </c>
      <c r="F36" s="25"/>
      <c r="G36" s="25">
        <f t="shared" si="2"/>
        <v>0</v>
      </c>
      <c r="H36" s="63"/>
    </row>
    <row r="37" spans="1:8" x14ac:dyDescent="0.25">
      <c r="A37" s="26">
        <f t="shared" si="3"/>
        <v>28</v>
      </c>
      <c r="B37" s="27"/>
      <c r="C37" s="24" t="s">
        <v>28</v>
      </c>
      <c r="D37" s="29" t="s">
        <v>11</v>
      </c>
      <c r="E37" s="69">
        <v>24</v>
      </c>
      <c r="F37" s="25"/>
      <c r="G37" s="25">
        <f t="shared" si="2"/>
        <v>0</v>
      </c>
      <c r="H37"/>
    </row>
    <row r="38" spans="1:8" ht="15.75" thickBot="1" x14ac:dyDescent="0.3">
      <c r="A38" s="26">
        <f t="shared" si="3"/>
        <v>29</v>
      </c>
      <c r="B38" s="51"/>
      <c r="C38" s="52" t="s">
        <v>29</v>
      </c>
      <c r="D38" s="58" t="s">
        <v>11</v>
      </c>
      <c r="E38" s="69">
        <v>12</v>
      </c>
      <c r="F38" s="53"/>
      <c r="G38" s="53">
        <f t="shared" si="2"/>
        <v>0</v>
      </c>
      <c r="H38"/>
    </row>
    <row r="39" spans="1:8" ht="16.5" thickBot="1" x14ac:dyDescent="0.3">
      <c r="A39" s="30" t="s">
        <v>31</v>
      </c>
      <c r="B39" s="31"/>
      <c r="C39" s="32"/>
      <c r="D39" s="59"/>
      <c r="E39" s="33"/>
      <c r="F39" s="34"/>
      <c r="G39" s="35">
        <f>G25+G8</f>
        <v>0</v>
      </c>
      <c r="H39"/>
    </row>
    <row r="40" spans="1:8" x14ac:dyDescent="0.25">
      <c r="H40"/>
    </row>
    <row r="41" spans="1:8" x14ac:dyDescent="0.25">
      <c r="H41"/>
    </row>
    <row r="42" spans="1:8" x14ac:dyDescent="0.25">
      <c r="H42"/>
    </row>
    <row r="43" spans="1:8" x14ac:dyDescent="0.25">
      <c r="H43"/>
    </row>
    <row r="44" spans="1:8" x14ac:dyDescent="0.25">
      <c r="H44"/>
    </row>
    <row r="45" spans="1:8" x14ac:dyDescent="0.25">
      <c r="H45"/>
    </row>
    <row r="46" spans="1:8" x14ac:dyDescent="0.25">
      <c r="H46"/>
    </row>
    <row r="47" spans="1:8" x14ac:dyDescent="0.25">
      <c r="H47"/>
    </row>
    <row r="48" spans="1:8" x14ac:dyDescent="0.25">
      <c r="H48"/>
    </row>
    <row r="49" spans="8:8" x14ac:dyDescent="0.25">
      <c r="H49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7" spans="8:8" x14ac:dyDescent="0.25">
      <c r="H87"/>
    </row>
    <row r="88" spans="8:8" x14ac:dyDescent="0.25">
      <c r="H88"/>
    </row>
    <row r="89" spans="8:8" x14ac:dyDescent="0.25">
      <c r="H89"/>
    </row>
    <row r="90" spans="8:8" x14ac:dyDescent="0.25">
      <c r="H90"/>
    </row>
    <row r="91" spans="8:8" x14ac:dyDescent="0.25">
      <c r="H91"/>
    </row>
    <row r="92" spans="8:8" x14ac:dyDescent="0.25">
      <c r="H92"/>
    </row>
    <row r="93" spans="8:8" x14ac:dyDescent="0.25">
      <c r="H93"/>
    </row>
    <row r="94" spans="8:8" x14ac:dyDescent="0.25">
      <c r="H94"/>
    </row>
    <row r="95" spans="8:8" x14ac:dyDescent="0.25">
      <c r="H95"/>
    </row>
    <row r="96" spans="8:8" x14ac:dyDescent="0.25">
      <c r="H96"/>
    </row>
    <row r="97" spans="8:8" x14ac:dyDescent="0.25">
      <c r="H97"/>
    </row>
    <row r="98" spans="8:8" x14ac:dyDescent="0.25">
      <c r="H98"/>
    </row>
    <row r="99" spans="8:8" x14ac:dyDescent="0.25">
      <c r="H99"/>
    </row>
    <row r="100" spans="8:8" x14ac:dyDescent="0.25">
      <c r="H100"/>
    </row>
    <row r="101" spans="8:8" x14ac:dyDescent="0.25">
      <c r="H101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2021-08-12T09:20:58Z</dcterms:modified>
</cp:coreProperties>
</file>